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5 0120 SUMINISTRO DE RÓTULOS/Anexos/"/>
    </mc:Choice>
  </mc:AlternateContent>
  <xr:revisionPtr revIDLastSave="94" documentId="8_{D4EA652D-3DA0-45D8-A3BC-0E86D3C61DDF}" xr6:coauthVersionLast="47" xr6:coauthVersionMax="47" xr10:uidLastSave="{6D1544AD-0674-46C9-9E26-A186E6E2B314}"/>
  <bookViews>
    <workbookView xWindow="28680" yWindow="-120" windowWidth="29040" windowHeight="15720" xr2:uid="{8E94747A-45A3-45E0-A7AE-B2E9F7433AD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2" i="1" l="1"/>
  <c r="E6" i="1"/>
  <c r="C60" i="1" s="1"/>
  <c r="E52" i="1"/>
  <c r="E53" i="1"/>
  <c r="E54" i="1"/>
  <c r="E5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</calcChain>
</file>

<file path=xl/sharedStrings.xml><?xml version="1.0" encoding="utf-8"?>
<sst xmlns="http://schemas.openxmlformats.org/spreadsheetml/2006/main" count="58" uniqueCount="58">
  <si>
    <t>D./Dña. _______________ con DNI nº _______________, en nombre (propio o de la empresa que representa) _______________, con Código o Número de Identificación (CIF,  NIF, ...) _______________ y domicilio fiscal en_______________, calle/plaza_______________ Nº ____, enterado del anuncio publicado en el (BOE, DOUE o PLACSP) de fecha _______________ y de las condiciones, requisitos y obligaciones sobre protección y condiciones de trabajo que se exigen para la ejecución del contrato del suministro de rótulos y señalización de FREMAP, Mutua Colaboradora con la Seguridad Social nº 61, se compromete a su ejecución con estricta sujeción a los Pliego de Cláusulas Administrativas y de Prescripciones Técnicas que han de regir la adjudicación y ejecución del mismo, con los siguientes precios:</t>
  </si>
  <si>
    <t>Concepto</t>
  </si>
  <si>
    <t>Consumo estimado</t>
  </si>
  <si>
    <t>Precio unitario máximo</t>
  </si>
  <si>
    <t>Precio unitario ofertado</t>
  </si>
  <si>
    <t>Rótulo aluminio estándar 10 x 10 cm</t>
  </si>
  <si>
    <t>Rótulo aluminio estándar 15 x 15 cm</t>
  </si>
  <si>
    <t>Rótulo aluminio estándar 20 x 15 cm</t>
  </si>
  <si>
    <t>Rótulo aluminio estándar 25 x 7,5 cm</t>
  </si>
  <si>
    <t>Rótulo aluminio estándar 30 x 5 cm</t>
  </si>
  <si>
    <t>Rótulo aluminio estándar 30 x 10 cm</t>
  </si>
  <si>
    <t>Rótulo aluminio estándar 30 x 15 cm</t>
  </si>
  <si>
    <t>Rótulo aluminio estándar 30 x 20 cm</t>
  </si>
  <si>
    <t>Rótulo aluminio estándar 45 x 7,5 cm</t>
  </si>
  <si>
    <t>Rótulo aluminio estándar 50 x 10 cm</t>
  </si>
  <si>
    <t>Rótulo aluminio estándar 50 x 30 cm</t>
  </si>
  <si>
    <t>Rótulo aluminio estándar sistema banderola o colgado 1 cara 50 x 10 cm</t>
  </si>
  <si>
    <t>Rótulo aluminio estándar sistema banderola o colgado 2 caras 50 x 10 cm</t>
  </si>
  <si>
    <t>Rótulo aluminio magnético 30 x 2,5 cm</t>
  </si>
  <si>
    <t>Rótulo aluminio magnético 45 x 5 cm</t>
  </si>
  <si>
    <t>Rótulo aluminio exterior 30 x 20 cm</t>
  </si>
  <si>
    <t>Rótulo aluminio exterior 50 x 30 cm</t>
  </si>
  <si>
    <t>Rótulo metacrilato estándar 10 x 10 cm</t>
  </si>
  <si>
    <t>Rótulo metacrilato estándar 15 x 15 cm</t>
  </si>
  <si>
    <t>Rótulo metacrilato estándar 20 x 15 cm</t>
  </si>
  <si>
    <t>Rótulo metacrilato estándar 25 x 7,5 cm</t>
  </si>
  <si>
    <t>Rótulo metacrilato estándar 30 x 10 cm</t>
  </si>
  <si>
    <t>Rótulo metacrilato estándar 50 x 10 cm</t>
  </si>
  <si>
    <t>Rótulo metacrilato estándar sistema banderola o colgado 50 x 10 cm</t>
  </si>
  <si>
    <t xml:space="preserve">Lama metacrilato directorio 50 x 5 cm </t>
  </si>
  <si>
    <t xml:space="preserve">Lama metacrilato directorio 50 x 7,5 cm </t>
  </si>
  <si>
    <t xml:space="preserve">Lama metacrilato directorio 60 x 7,5 cm </t>
  </si>
  <si>
    <t xml:space="preserve">Lama metacrilato directorio 60 x 10 cm </t>
  </si>
  <si>
    <t>Rótulo sobremesa nombre empleado 20 x 3,8 x 2,7 cm</t>
  </si>
  <si>
    <t>Rótulo horario recambiable 60 x 40 cm</t>
  </si>
  <si>
    <t>Marco portacarteles 36 x 23 cm</t>
  </si>
  <si>
    <t>Marco portacarteles 36 x 32 cm</t>
  </si>
  <si>
    <t>Rótulo Hospital Majadahonda estándar 12 x 4,6 cm</t>
  </si>
  <si>
    <t>Rótulo Hospital Majadahonda estándar 16 x 16 cm</t>
  </si>
  <si>
    <t>Rótulo Hospital Majadahonda estándar 25 x 16 cm</t>
  </si>
  <si>
    <t>Rótulo Hospital Majadahonda estándar 30 x 10 cm</t>
  </si>
  <si>
    <t>Rótulo Hospital Majadahonda estándar 50 x 16 cm</t>
  </si>
  <si>
    <t>Rótulo Hospital Majadahonda estándar - Consulta con 2 nombres recambiables 30 x 12 cm</t>
  </si>
  <si>
    <t>Rótulo Hospital Majadahonda estándar - Recambio rótulo consulta 30 x 2 cm</t>
  </si>
  <si>
    <t>Rótulo Hospital Majadahonda metacrilato 15 x 18 cm</t>
  </si>
  <si>
    <t>Rótulo Hospital Majadahonda metacrilato 35 x 10 cm</t>
  </si>
  <si>
    <t>Rótulo Hospital Majadahonda metacrilato 75 x 10 cm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</si>
  <si>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máximos indicados y los ofertados son sin impuestos indirectos.</t>
    </r>
  </si>
  <si>
    <t>Oferta económica para toda la duración inicial del contrato (impuestos indirectos no incluidos):</t>
  </si>
  <si>
    <t>Lama aluminio directorio 50 x 5 cm SEGNO 50X6</t>
  </si>
  <si>
    <t>Lama aluminio directorio 50 x 7,5 cm SEGNO 50X8</t>
  </si>
  <si>
    <t>Lama aluminio directorio 60 x 7,5 cm SEGNO 60X8</t>
  </si>
  <si>
    <t>Lama aluminio directorio 60 x 10 cm SEGNO 60X12</t>
  </si>
  <si>
    <t>Lama aluminio directorio 50 x 5 cm Repintado y Rotulado</t>
  </si>
  <si>
    <t>Lama aluminio directorio 50 x 7,5 cm Repintado y Rotulado</t>
  </si>
  <si>
    <t>Lama aluminio directorio 60 x 7,5 cm Repintado y Rotulado</t>
  </si>
  <si>
    <t>Lama aluminio directorio 60 x 10 cm Repintado y Rotulado</t>
  </si>
  <si>
    <t>Oferta económica para la contratación del suministro de rótulos y señalización para FREMAP, Mutua Colaboradora con la Seguridad Social nº 61
Expediente LICT/99/159/2025/0120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</si>
</sst>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C0A]_-;\-* #,##0.00\ [$€-C0A]_-;_-* &quot;-&quot;??\ [$€-C0A]_-;_-@_-"/>
    <numFmt numFmtId="165" formatCode="#,##0_ ;\-#,##0\ "/>
    <numFmt numFmtId="166" formatCode="_-* #,##0.0000\ [$€-C0A]_-;\-* #,##0.0000\ [$€-C0A]_-;_-* &quot;-&quot;????\ [$€-C0A]_-;_-@_-"/>
    <numFmt numFmtId="167" formatCode="_-* #,##0.000\ [$€-C0A]_-;\-* #,##0.000\ [$€-C0A]_-;_-* &quot;-&quot;??\ [$€-C0A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A4022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4022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rgb="FFA40222"/>
      </left>
      <right/>
      <top style="medium">
        <color rgb="FFA40222"/>
      </top>
      <bottom style="medium">
        <color rgb="FFA40222"/>
      </bottom>
      <diagonal/>
    </border>
    <border>
      <left/>
      <right style="medium">
        <color rgb="FFA40222"/>
      </right>
      <top style="medium">
        <color rgb="FFA40222"/>
      </top>
      <bottom style="medium">
        <color rgb="FFA40222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167" fontId="4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7" fontId="5" fillId="2" borderId="3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Border="1" applyAlignment="1" applyProtection="1">
      <alignment horizontal="right" vertical="center" wrapText="1"/>
      <protection locked="0"/>
    </xf>
    <xf numFmtId="167" fontId="11" fillId="0" borderId="0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left" vertical="center" wrapText="1"/>
    </xf>
    <xf numFmtId="165" fontId="7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horizontal="left" vertical="center" wrapText="1"/>
    </xf>
    <xf numFmtId="165" fontId="7" fillId="0" borderId="14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>
      <alignment horizontal="left" vertical="center" wrapText="1"/>
    </xf>
    <xf numFmtId="164" fontId="1" fillId="0" borderId="17" xfId="0" applyNumberFormat="1" applyFont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justify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0" borderId="8" xfId="0" applyNumberFormat="1" applyFont="1" applyBorder="1" applyAlignment="1">
      <alignment horizontal="right" vertical="center"/>
    </xf>
    <xf numFmtId="164" fontId="11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70A1-4A83-4B84-8DBC-C27F504F6E29}">
  <dimension ref="A1:F64"/>
  <sheetViews>
    <sheetView tabSelected="1" workbookViewId="0">
      <selection activeCell="D6" sqref="D6"/>
    </sheetView>
  </sheetViews>
  <sheetFormatPr baseColWidth="10" defaultColWidth="11.453125" defaultRowHeight="14.5" x14ac:dyDescent="0.35"/>
  <cols>
    <col min="1" max="1" width="65.54296875" style="4" customWidth="1"/>
    <col min="2" max="2" width="14.36328125" style="4" customWidth="1"/>
    <col min="3" max="3" width="15.54296875" style="4" customWidth="1"/>
    <col min="4" max="4" width="19.26953125" style="23" customWidth="1"/>
    <col min="5" max="5" width="11.453125" style="3"/>
    <col min="6" max="6" width="14.54296875" style="4" customWidth="1"/>
    <col min="7" max="16384" width="11.453125" style="4"/>
  </cols>
  <sheetData>
    <row r="1" spans="1:6" s="2" customFormat="1" ht="75.650000000000006" customHeight="1" x14ac:dyDescent="0.35">
      <c r="A1" s="44" t="s">
        <v>57</v>
      </c>
      <c r="B1" s="44"/>
      <c r="C1" s="44"/>
      <c r="D1" s="44"/>
      <c r="E1" s="1"/>
    </row>
    <row r="2" spans="1:6" s="2" customFormat="1" ht="25" customHeight="1" x14ac:dyDescent="0.35">
      <c r="D2" s="22"/>
      <c r="E2" s="1"/>
    </row>
    <row r="3" spans="1:6" ht="112.75" customHeight="1" x14ac:dyDescent="0.35">
      <c r="A3" s="45" t="s">
        <v>0</v>
      </c>
      <c r="B3" s="45"/>
      <c r="C3" s="45"/>
      <c r="D3" s="45"/>
    </row>
    <row r="4" spans="1:6" ht="15" thickBot="1" x14ac:dyDescent="0.4"/>
    <row r="5" spans="1:6" ht="26.5" thickBot="1" x14ac:dyDescent="0.4">
      <c r="A5" s="5" t="s">
        <v>1</v>
      </c>
      <c r="B5" s="6" t="s">
        <v>2</v>
      </c>
      <c r="C5" s="6" t="s">
        <v>3</v>
      </c>
      <c r="D5" s="24" t="s">
        <v>4</v>
      </c>
    </row>
    <row r="6" spans="1:6" s="10" customFormat="1" x14ac:dyDescent="0.35">
      <c r="A6" s="7" t="s">
        <v>5</v>
      </c>
      <c r="B6" s="8">
        <v>8</v>
      </c>
      <c r="C6" s="27">
        <v>31.2</v>
      </c>
      <c r="D6" s="29"/>
      <c r="E6" s="9" t="str">
        <f>IF(OR(D6*100&lt;&gt;INT(D6*100),D6&lt;0,D6&gt;C6),"¡Atención, error! Sólo se admiten precios con dos decimales, mayores que cero y no superiores al precio máximo de licitación. Por favor, vuelva a introducir el importe. Gracias.","")</f>
        <v/>
      </c>
      <c r="F6" s="20"/>
    </row>
    <row r="7" spans="1:6" s="10" customFormat="1" x14ac:dyDescent="0.35">
      <c r="A7" s="7" t="s">
        <v>6</v>
      </c>
      <c r="B7" s="8">
        <v>8</v>
      </c>
      <c r="C7" s="27">
        <v>35.46</v>
      </c>
      <c r="D7" s="29"/>
      <c r="E7" s="9" t="str">
        <f t="shared" ref="E7:E50" si="0">IF(OR(D7*100&lt;&gt;INT(D7*100),D7&lt;0,D7&gt;C7),"¡Atención, error! Sólo se admiten precios con dos decimales, mayores que cero y no superiores al precio máximo de licitación. Por favor, vuelva a introducir el importe. Gracias.","")</f>
        <v/>
      </c>
      <c r="F7" s="20"/>
    </row>
    <row r="8" spans="1:6" s="10" customFormat="1" x14ac:dyDescent="0.35">
      <c r="A8" s="7" t="s">
        <v>7</v>
      </c>
      <c r="B8" s="8">
        <v>8</v>
      </c>
      <c r="C8" s="27">
        <v>39.159999999999997</v>
      </c>
      <c r="D8" s="29"/>
      <c r="E8" s="9" t="str">
        <f t="shared" si="0"/>
        <v/>
      </c>
      <c r="F8" s="20"/>
    </row>
    <row r="9" spans="1:6" s="10" customFormat="1" x14ac:dyDescent="0.35">
      <c r="A9" s="7" t="s">
        <v>8</v>
      </c>
      <c r="B9" s="8">
        <v>8</v>
      </c>
      <c r="C9" s="27">
        <v>36.6</v>
      </c>
      <c r="D9" s="29"/>
      <c r="E9" s="9" t="str">
        <f t="shared" si="0"/>
        <v/>
      </c>
      <c r="F9" s="20"/>
    </row>
    <row r="10" spans="1:6" s="10" customFormat="1" x14ac:dyDescent="0.35">
      <c r="A10" s="7" t="s">
        <v>9</v>
      </c>
      <c r="B10" s="8">
        <v>8</v>
      </c>
      <c r="C10" s="27">
        <v>40.76</v>
      </c>
      <c r="D10" s="29"/>
      <c r="E10" s="9" t="str">
        <f t="shared" si="0"/>
        <v/>
      </c>
      <c r="F10" s="20"/>
    </row>
    <row r="11" spans="1:6" s="10" customFormat="1" x14ac:dyDescent="0.35">
      <c r="A11" s="11" t="s">
        <v>10</v>
      </c>
      <c r="B11" s="8">
        <v>8</v>
      </c>
      <c r="C11" s="28">
        <v>41.62</v>
      </c>
      <c r="D11" s="29"/>
      <c r="E11" s="9" t="str">
        <f t="shared" si="0"/>
        <v/>
      </c>
      <c r="F11" s="20"/>
    </row>
    <row r="12" spans="1:6" s="10" customFormat="1" x14ac:dyDescent="0.35">
      <c r="A12" s="7" t="s">
        <v>11</v>
      </c>
      <c r="B12" s="8">
        <v>8</v>
      </c>
      <c r="C12" s="27">
        <v>64.650000000000006</v>
      </c>
      <c r="D12" s="29"/>
      <c r="E12" s="9" t="str">
        <f t="shared" si="0"/>
        <v/>
      </c>
      <c r="F12" s="20"/>
    </row>
    <row r="13" spans="1:6" s="10" customFormat="1" x14ac:dyDescent="0.35">
      <c r="A13" s="7" t="s">
        <v>12</v>
      </c>
      <c r="B13" s="8">
        <v>8</v>
      </c>
      <c r="C13" s="27">
        <v>75.17</v>
      </c>
      <c r="D13" s="29"/>
      <c r="E13" s="9" t="str">
        <f t="shared" si="0"/>
        <v/>
      </c>
      <c r="F13" s="20"/>
    </row>
    <row r="14" spans="1:6" s="10" customFormat="1" x14ac:dyDescent="0.35">
      <c r="A14" s="12" t="s">
        <v>13</v>
      </c>
      <c r="B14" s="13">
        <v>8</v>
      </c>
      <c r="C14" s="27">
        <v>30.86</v>
      </c>
      <c r="D14" s="29"/>
      <c r="E14" s="9" t="str">
        <f t="shared" si="0"/>
        <v/>
      </c>
      <c r="F14" s="20"/>
    </row>
    <row r="15" spans="1:6" s="10" customFormat="1" x14ac:dyDescent="0.35">
      <c r="A15" s="12" t="s">
        <v>14</v>
      </c>
      <c r="B15" s="13">
        <v>8</v>
      </c>
      <c r="C15" s="27">
        <v>62.9</v>
      </c>
      <c r="D15" s="29"/>
      <c r="E15" s="9" t="str">
        <f t="shared" si="0"/>
        <v/>
      </c>
      <c r="F15" s="20"/>
    </row>
    <row r="16" spans="1:6" s="10" customFormat="1" x14ac:dyDescent="0.35">
      <c r="A16" s="12" t="s">
        <v>15</v>
      </c>
      <c r="B16" s="13">
        <v>8</v>
      </c>
      <c r="C16" s="27">
        <v>80.63</v>
      </c>
      <c r="D16" s="29"/>
      <c r="E16" s="9" t="str">
        <f t="shared" si="0"/>
        <v/>
      </c>
      <c r="F16" s="20"/>
    </row>
    <row r="17" spans="1:6" s="10" customFormat="1" x14ac:dyDescent="0.35">
      <c r="A17" s="12" t="s">
        <v>16</v>
      </c>
      <c r="B17" s="13">
        <v>8</v>
      </c>
      <c r="C17" s="27">
        <v>74.25</v>
      </c>
      <c r="D17" s="29"/>
      <c r="E17" s="9" t="str">
        <f t="shared" si="0"/>
        <v/>
      </c>
      <c r="F17" s="20"/>
    </row>
    <row r="18" spans="1:6" s="10" customFormat="1" x14ac:dyDescent="0.35">
      <c r="A18" s="12" t="s">
        <v>17</v>
      </c>
      <c r="B18" s="13">
        <v>8</v>
      </c>
      <c r="C18" s="27">
        <v>158.22</v>
      </c>
      <c r="D18" s="29"/>
      <c r="E18" s="9" t="str">
        <f t="shared" si="0"/>
        <v/>
      </c>
      <c r="F18" s="20"/>
    </row>
    <row r="19" spans="1:6" s="10" customFormat="1" x14ac:dyDescent="0.35">
      <c r="A19" s="12" t="s">
        <v>53</v>
      </c>
      <c r="B19" s="13">
        <v>8</v>
      </c>
      <c r="C19" s="27">
        <v>31.59</v>
      </c>
      <c r="D19" s="29"/>
      <c r="E19" s="9" t="str">
        <f t="shared" si="0"/>
        <v/>
      </c>
      <c r="F19" s="20"/>
    </row>
    <row r="20" spans="1:6" s="10" customFormat="1" x14ac:dyDescent="0.35">
      <c r="A20" s="12" t="s">
        <v>54</v>
      </c>
      <c r="B20" s="13">
        <v>8</v>
      </c>
      <c r="C20" s="27">
        <v>33.21</v>
      </c>
      <c r="D20" s="29"/>
      <c r="E20" s="9" t="str">
        <f t="shared" si="0"/>
        <v/>
      </c>
      <c r="F20" s="20"/>
    </row>
    <row r="21" spans="1:6" s="10" customFormat="1" x14ac:dyDescent="0.35">
      <c r="A21" s="12" t="s">
        <v>55</v>
      </c>
      <c r="B21" s="13">
        <v>8</v>
      </c>
      <c r="C21" s="27">
        <v>38.07</v>
      </c>
      <c r="D21" s="29"/>
      <c r="E21" s="9" t="str">
        <f t="shared" si="0"/>
        <v/>
      </c>
      <c r="F21" s="20"/>
    </row>
    <row r="22" spans="1:6" s="10" customFormat="1" x14ac:dyDescent="0.35">
      <c r="A22" s="12" t="s">
        <v>56</v>
      </c>
      <c r="B22" s="13">
        <v>8</v>
      </c>
      <c r="C22" s="27">
        <v>41.31</v>
      </c>
      <c r="D22" s="29"/>
      <c r="E22" s="9" t="str">
        <f t="shared" si="0"/>
        <v/>
      </c>
      <c r="F22" s="20"/>
    </row>
    <row r="23" spans="1:6" s="10" customFormat="1" x14ac:dyDescent="0.35">
      <c r="A23" s="12" t="s">
        <v>18</v>
      </c>
      <c r="B23" s="13">
        <v>8</v>
      </c>
      <c r="C23" s="27">
        <v>21.06</v>
      </c>
      <c r="D23" s="29"/>
      <c r="E23" s="9" t="str">
        <f t="shared" si="0"/>
        <v/>
      </c>
      <c r="F23" s="20"/>
    </row>
    <row r="24" spans="1:6" s="10" customFormat="1" x14ac:dyDescent="0.35">
      <c r="A24" t="s">
        <v>49</v>
      </c>
      <c r="B24">
        <v>8</v>
      </c>
      <c r="C24" s="27">
        <v>43.74</v>
      </c>
      <c r="D24" s="29"/>
      <c r="E24" s="9" t="str">
        <f t="shared" si="0"/>
        <v/>
      </c>
      <c r="F24" s="20"/>
    </row>
    <row r="25" spans="1:6" s="10" customFormat="1" x14ac:dyDescent="0.35">
      <c r="A25" t="s">
        <v>50</v>
      </c>
      <c r="B25">
        <v>8</v>
      </c>
      <c r="C25" s="27">
        <v>49.41</v>
      </c>
      <c r="D25" s="29"/>
      <c r="E25" s="9" t="str">
        <f t="shared" si="0"/>
        <v/>
      </c>
      <c r="F25" s="20"/>
    </row>
    <row r="26" spans="1:6" s="10" customFormat="1" x14ac:dyDescent="0.35">
      <c r="A26" t="s">
        <v>51</v>
      </c>
      <c r="B26">
        <v>8</v>
      </c>
      <c r="C26" s="27">
        <v>55.08</v>
      </c>
      <c r="D26" s="29"/>
      <c r="E26" s="9" t="str">
        <f t="shared" si="0"/>
        <v/>
      </c>
      <c r="F26" s="20"/>
    </row>
    <row r="27" spans="1:6" s="10" customFormat="1" x14ac:dyDescent="0.35">
      <c r="A27" t="s">
        <v>52</v>
      </c>
      <c r="B27">
        <v>8</v>
      </c>
      <c r="C27" s="27">
        <v>63.99</v>
      </c>
      <c r="D27" s="29"/>
      <c r="E27" s="9" t="str">
        <f t="shared" si="0"/>
        <v/>
      </c>
      <c r="F27" s="20"/>
    </row>
    <row r="28" spans="1:6" s="10" customFormat="1" x14ac:dyDescent="0.35">
      <c r="A28" s="12" t="s">
        <v>19</v>
      </c>
      <c r="B28" s="13">
        <v>8</v>
      </c>
      <c r="C28" s="27">
        <v>25.11</v>
      </c>
      <c r="D28" s="29"/>
      <c r="E28" s="9" t="str">
        <f t="shared" si="0"/>
        <v/>
      </c>
      <c r="F28" s="20"/>
    </row>
    <row r="29" spans="1:6" s="10" customFormat="1" x14ac:dyDescent="0.35">
      <c r="A29" s="12" t="s">
        <v>20</v>
      </c>
      <c r="B29" s="13">
        <v>8</v>
      </c>
      <c r="C29" s="27">
        <v>95.26</v>
      </c>
      <c r="D29" s="29"/>
      <c r="E29" s="9" t="str">
        <f t="shared" si="0"/>
        <v/>
      </c>
      <c r="F29" s="20"/>
    </row>
    <row r="30" spans="1:6" s="10" customFormat="1" ht="15" thickBot="1" x14ac:dyDescent="0.4">
      <c r="A30" s="30" t="s">
        <v>21</v>
      </c>
      <c r="B30" s="31">
        <v>8</v>
      </c>
      <c r="C30" s="32">
        <v>119.07</v>
      </c>
      <c r="D30" s="33"/>
      <c r="E30" s="9" t="str">
        <f t="shared" si="0"/>
        <v/>
      </c>
      <c r="F30" s="20"/>
    </row>
    <row r="31" spans="1:6" s="10" customFormat="1" x14ac:dyDescent="0.35">
      <c r="A31" s="34" t="s">
        <v>22</v>
      </c>
      <c r="B31" s="35">
        <v>8</v>
      </c>
      <c r="C31" s="36">
        <v>31.13</v>
      </c>
      <c r="D31" s="37"/>
      <c r="E31" s="9" t="str">
        <f t="shared" si="0"/>
        <v/>
      </c>
      <c r="F31" s="20"/>
    </row>
    <row r="32" spans="1:6" s="10" customFormat="1" x14ac:dyDescent="0.35">
      <c r="A32" s="38" t="s">
        <v>23</v>
      </c>
      <c r="B32" s="13">
        <v>8</v>
      </c>
      <c r="C32" s="27">
        <v>33.79</v>
      </c>
      <c r="D32" s="39"/>
      <c r="E32" s="9" t="str">
        <f t="shared" si="0"/>
        <v/>
      </c>
      <c r="F32" s="20"/>
    </row>
    <row r="33" spans="1:6" s="10" customFormat="1" x14ac:dyDescent="0.35">
      <c r="A33" s="38" t="s">
        <v>24</v>
      </c>
      <c r="B33" s="13">
        <v>8</v>
      </c>
      <c r="C33" s="27">
        <v>24.92</v>
      </c>
      <c r="D33" s="39"/>
      <c r="E33" s="9" t="str">
        <f t="shared" si="0"/>
        <v/>
      </c>
      <c r="F33" s="20"/>
    </row>
    <row r="34" spans="1:6" s="10" customFormat="1" x14ac:dyDescent="0.35">
      <c r="A34" s="38" t="s">
        <v>25</v>
      </c>
      <c r="B34" s="13">
        <v>8</v>
      </c>
      <c r="C34" s="27">
        <v>28.75</v>
      </c>
      <c r="D34" s="39"/>
      <c r="E34" s="9" t="str">
        <f t="shared" si="0"/>
        <v/>
      </c>
      <c r="F34" s="20"/>
    </row>
    <row r="35" spans="1:6" s="10" customFormat="1" x14ac:dyDescent="0.35">
      <c r="A35" s="38" t="s">
        <v>26</v>
      </c>
      <c r="B35" s="13">
        <v>8</v>
      </c>
      <c r="C35" s="27">
        <v>37.89</v>
      </c>
      <c r="D35" s="39"/>
      <c r="E35" s="9" t="str">
        <f t="shared" si="0"/>
        <v/>
      </c>
      <c r="F35" s="20"/>
    </row>
    <row r="36" spans="1:6" s="10" customFormat="1" x14ac:dyDescent="0.35">
      <c r="A36" s="38" t="s">
        <v>27</v>
      </c>
      <c r="B36" s="13">
        <v>8</v>
      </c>
      <c r="C36" s="27">
        <v>39.94</v>
      </c>
      <c r="D36" s="39"/>
      <c r="E36" s="9" t="str">
        <f t="shared" si="0"/>
        <v/>
      </c>
      <c r="F36" s="20"/>
    </row>
    <row r="37" spans="1:6" s="10" customFormat="1" x14ac:dyDescent="0.35">
      <c r="A37" s="38" t="s">
        <v>28</v>
      </c>
      <c r="B37" s="13">
        <v>8</v>
      </c>
      <c r="C37" s="27">
        <v>59.76</v>
      </c>
      <c r="D37" s="39"/>
      <c r="E37" s="9" t="str">
        <f t="shared" si="0"/>
        <v/>
      </c>
      <c r="F37" s="20"/>
    </row>
    <row r="38" spans="1:6" s="10" customFormat="1" x14ac:dyDescent="0.35">
      <c r="A38" s="38" t="s">
        <v>29</v>
      </c>
      <c r="B38" s="13">
        <v>8</v>
      </c>
      <c r="C38" s="27">
        <v>34.1</v>
      </c>
      <c r="D38" s="39"/>
      <c r="E38" s="9" t="str">
        <f t="shared" si="0"/>
        <v/>
      </c>
      <c r="F38" s="20"/>
    </row>
    <row r="39" spans="1:6" s="10" customFormat="1" x14ac:dyDescent="0.35">
      <c r="A39" s="38" t="s">
        <v>30</v>
      </c>
      <c r="B39" s="13">
        <v>8</v>
      </c>
      <c r="C39" s="27">
        <v>47.09</v>
      </c>
      <c r="D39" s="39"/>
      <c r="E39" s="9" t="str">
        <f t="shared" si="0"/>
        <v/>
      </c>
      <c r="F39" s="20"/>
    </row>
    <row r="40" spans="1:6" s="10" customFormat="1" x14ac:dyDescent="0.35">
      <c r="A40" s="38" t="s">
        <v>31</v>
      </c>
      <c r="B40" s="13">
        <v>8</v>
      </c>
      <c r="C40" s="27">
        <v>50.57</v>
      </c>
      <c r="D40" s="39"/>
      <c r="E40" s="9" t="str">
        <f t="shared" si="0"/>
        <v/>
      </c>
      <c r="F40" s="20"/>
    </row>
    <row r="41" spans="1:6" s="10" customFormat="1" x14ac:dyDescent="0.35">
      <c r="A41" s="38" t="s">
        <v>32</v>
      </c>
      <c r="B41" s="13">
        <v>8</v>
      </c>
      <c r="C41" s="27">
        <v>54.32</v>
      </c>
      <c r="D41" s="39"/>
      <c r="E41" s="9" t="str">
        <f t="shared" si="0"/>
        <v/>
      </c>
      <c r="F41" s="20"/>
    </row>
    <row r="42" spans="1:6" s="10" customFormat="1" x14ac:dyDescent="0.35">
      <c r="A42" s="38" t="s">
        <v>33</v>
      </c>
      <c r="B42" s="13">
        <v>8</v>
      </c>
      <c r="C42" s="27">
        <v>9.75</v>
      </c>
      <c r="D42" s="39"/>
      <c r="E42" s="9" t="str">
        <f t="shared" si="0"/>
        <v/>
      </c>
      <c r="F42" s="20"/>
    </row>
    <row r="43" spans="1:6" s="10" customFormat="1" x14ac:dyDescent="0.35">
      <c r="A43" s="38" t="s">
        <v>34</v>
      </c>
      <c r="B43" s="13">
        <v>8</v>
      </c>
      <c r="C43" s="27">
        <v>179.01</v>
      </c>
      <c r="D43" s="39"/>
      <c r="E43" s="9" t="str">
        <f t="shared" si="0"/>
        <v/>
      </c>
      <c r="F43" s="20"/>
    </row>
    <row r="44" spans="1:6" s="10" customFormat="1" x14ac:dyDescent="0.35">
      <c r="A44" s="38" t="s">
        <v>35</v>
      </c>
      <c r="B44" s="13">
        <v>7</v>
      </c>
      <c r="C44" s="27">
        <v>20.7</v>
      </c>
      <c r="D44" s="39"/>
      <c r="E44" s="9" t="str">
        <f t="shared" si="0"/>
        <v/>
      </c>
      <c r="F44" s="20"/>
    </row>
    <row r="45" spans="1:6" s="10" customFormat="1" ht="15" thickBot="1" x14ac:dyDescent="0.4">
      <c r="A45" s="40" t="s">
        <v>36</v>
      </c>
      <c r="B45" s="14">
        <v>7</v>
      </c>
      <c r="C45" s="41">
        <v>21.47</v>
      </c>
      <c r="D45" s="42"/>
      <c r="E45" s="9" t="str">
        <f t="shared" si="0"/>
        <v/>
      </c>
      <c r="F45" s="20"/>
    </row>
    <row r="46" spans="1:6" s="10" customFormat="1" x14ac:dyDescent="0.35">
      <c r="A46" s="34" t="s">
        <v>37</v>
      </c>
      <c r="B46" s="35">
        <v>6</v>
      </c>
      <c r="C46" s="36">
        <v>34.17</v>
      </c>
      <c r="D46" s="37"/>
      <c r="E46" s="9" t="str">
        <f t="shared" si="0"/>
        <v/>
      </c>
      <c r="F46" s="20"/>
    </row>
    <row r="47" spans="1:6" s="10" customFormat="1" x14ac:dyDescent="0.35">
      <c r="A47" s="38" t="s">
        <v>38</v>
      </c>
      <c r="B47" s="13">
        <v>6</v>
      </c>
      <c r="C47" s="27">
        <v>35.14</v>
      </c>
      <c r="D47" s="39"/>
      <c r="E47" s="9" t="str">
        <f t="shared" si="0"/>
        <v/>
      </c>
      <c r="F47" s="20"/>
    </row>
    <row r="48" spans="1:6" s="10" customFormat="1" x14ac:dyDescent="0.35">
      <c r="A48" s="38" t="s">
        <v>39</v>
      </c>
      <c r="B48" s="13">
        <v>6</v>
      </c>
      <c r="C48" s="27">
        <v>40.58</v>
      </c>
      <c r="D48" s="39"/>
      <c r="E48" s="9" t="str">
        <f t="shared" si="0"/>
        <v/>
      </c>
      <c r="F48" s="20"/>
    </row>
    <row r="49" spans="1:6" s="10" customFormat="1" x14ac:dyDescent="0.35">
      <c r="A49" s="38" t="s">
        <v>40</v>
      </c>
      <c r="B49" s="13">
        <v>6</v>
      </c>
      <c r="C49" s="27">
        <v>41.63</v>
      </c>
      <c r="D49" s="39"/>
      <c r="E49" s="9" t="str">
        <f t="shared" si="0"/>
        <v/>
      </c>
      <c r="F49" s="20"/>
    </row>
    <row r="50" spans="1:6" s="10" customFormat="1" x14ac:dyDescent="0.35">
      <c r="A50" s="38" t="s">
        <v>41</v>
      </c>
      <c r="B50" s="13">
        <v>7</v>
      </c>
      <c r="C50" s="27">
        <v>98.08</v>
      </c>
      <c r="D50" s="39"/>
      <c r="E50" s="9" t="str">
        <f t="shared" si="0"/>
        <v/>
      </c>
      <c r="F50" s="20"/>
    </row>
    <row r="51" spans="1:6" ht="29" x14ac:dyDescent="0.35">
      <c r="A51" s="38" t="s">
        <v>42</v>
      </c>
      <c r="B51" s="13">
        <v>6</v>
      </c>
      <c r="C51" s="27">
        <v>47.87</v>
      </c>
      <c r="D51" s="39"/>
      <c r="E51" s="9" t="str">
        <f>IF(OR(D51*100&lt;&gt;INT(D51*100),D51&lt;0,D51&gt;C51),"¡Atención, error! Sólo se admiten precios con dos decimales, mayores que cero y no superiores al precio máximo de licitación. Por favor, vuelva a introducir el importe. Gracias.","")</f>
        <v/>
      </c>
      <c r="F51" s="20"/>
    </row>
    <row r="52" spans="1:6" x14ac:dyDescent="0.35">
      <c r="A52" s="38" t="s">
        <v>43</v>
      </c>
      <c r="B52" s="13">
        <v>5</v>
      </c>
      <c r="C52" s="27">
        <v>7.97</v>
      </c>
      <c r="D52" s="39"/>
      <c r="E52" s="9" t="str">
        <f t="shared" ref="E52:E55" si="1">IF(OR(D52*100&lt;&gt;INT(D52*100),D52&lt;0,D52&gt;C52),"¡Atención, error! Sólo se admiten precios con dos decimales, mayores que cero y no superiores al precio máximo de licitación. Por favor, vuelva a introducir el importe. Gracias.","")</f>
        <v/>
      </c>
      <c r="F52" s="20"/>
    </row>
    <row r="53" spans="1:6" x14ac:dyDescent="0.35">
      <c r="A53" s="38" t="s">
        <v>44</v>
      </c>
      <c r="B53" s="13">
        <v>6</v>
      </c>
      <c r="C53" s="27">
        <v>28.14</v>
      </c>
      <c r="D53" s="39"/>
      <c r="E53" s="9" t="str">
        <f t="shared" si="1"/>
        <v/>
      </c>
      <c r="F53" s="20"/>
    </row>
    <row r="54" spans="1:6" x14ac:dyDescent="0.35">
      <c r="A54" s="38" t="s">
        <v>45</v>
      </c>
      <c r="B54" s="13">
        <v>6</v>
      </c>
      <c r="C54" s="27">
        <v>42.51</v>
      </c>
      <c r="D54" s="39"/>
      <c r="E54" s="9" t="str">
        <f t="shared" si="1"/>
        <v/>
      </c>
      <c r="F54" s="20"/>
    </row>
    <row r="55" spans="1:6" ht="15" thickBot="1" x14ac:dyDescent="0.4">
      <c r="A55" s="40" t="s">
        <v>46</v>
      </c>
      <c r="B55" s="14">
        <v>6</v>
      </c>
      <c r="C55" s="41">
        <v>54.72</v>
      </c>
      <c r="D55" s="42"/>
      <c r="E55" s="9" t="str">
        <f t="shared" si="1"/>
        <v/>
      </c>
      <c r="F55" s="20"/>
    </row>
    <row r="56" spans="1:6" x14ac:dyDescent="0.35">
      <c r="A56" s="17"/>
      <c r="B56" s="18"/>
      <c r="C56" s="19"/>
      <c r="D56" s="25"/>
      <c r="E56" s="9"/>
    </row>
    <row r="58" spans="1:6" s="10" customFormat="1" x14ac:dyDescent="0.35">
      <c r="A58" s="46" t="s">
        <v>47</v>
      </c>
      <c r="B58" s="46"/>
      <c r="C58" s="46"/>
      <c r="D58" s="46"/>
      <c r="E58" s="3"/>
    </row>
    <row r="59" spans="1:6" ht="15" thickBot="1" x14ac:dyDescent="0.4"/>
    <row r="60" spans="1:6" ht="33" customHeight="1" thickBot="1" x14ac:dyDescent="0.4">
      <c r="A60" s="47" t="s">
        <v>48</v>
      </c>
      <c r="B60" s="48"/>
      <c r="C60" s="49">
        <f>IF(COUNTIF(E:E,"¡Atención, error! Sólo se admiten precios con dos decimales, mayores que cero y no superiores al precio máximo de licitación. Por favor, vuelva a introducir el importe. Gracias."),"Oferta incorrecta",SUMPRODUCT(B6:B55,D6:D55))</f>
        <v>0</v>
      </c>
      <c r="D60" s="50"/>
    </row>
    <row r="61" spans="1:6" x14ac:dyDescent="0.35">
      <c r="A61" s="21"/>
      <c r="B61" s="21"/>
      <c r="C61" s="21"/>
      <c r="D61" s="26"/>
    </row>
    <row r="62" spans="1:6" x14ac:dyDescent="0.35">
      <c r="A62" s="15"/>
      <c r="C62" s="43" t="str">
        <f>IF(COUNT(D6:D55)=50,"","¡Atención: oferta incompleta! Falta por cumplimentar algún precio")</f>
        <v>¡Atención: oferta incompleta! Falta por cumplimentar algún precio</v>
      </c>
      <c r="D62" s="43"/>
    </row>
    <row r="63" spans="1:6" x14ac:dyDescent="0.35">
      <c r="A63" s="15"/>
      <c r="C63" s="43"/>
      <c r="D63" s="43"/>
    </row>
    <row r="64" spans="1:6" x14ac:dyDescent="0.35">
      <c r="A64" s="16"/>
      <c r="C64" s="43"/>
      <c r="D64" s="43"/>
    </row>
  </sheetData>
  <sheetProtection algorithmName="SHA-512" hashValue="s5QHZ+kEqqmLlbVRQ/nRzVw9fstUeCEZunRiBvxs9/bS5miQgmTI5nF6LnRUk+Td35gVQbEoA9fn2wSZoS79Gw==" saltValue="xSHJJKTio2/hroyRs6tlnQ==" spinCount="100000" sheet="1" objects="1" scenarios="1"/>
  <mergeCells count="6">
    <mergeCell ref="C62:D64"/>
    <mergeCell ref="A1:D1"/>
    <mergeCell ref="A3:D3"/>
    <mergeCell ref="A58:D58"/>
    <mergeCell ref="A60:B60"/>
    <mergeCell ref="C60:D60"/>
  </mergeCells>
  <conditionalFormatting sqref="C60:D60">
    <cfRule type="expression" dxfId="1" priority="2">
      <formula>$C$60="Oferta incorrecta"</formula>
    </cfRule>
  </conditionalFormatting>
  <conditionalFormatting sqref="D56">
    <cfRule type="expression" dxfId="0" priority="3">
      <formula>OR(D56*100&lt;&gt;INT(D56*100),D56&lt;0,D56&gt;C56)</formula>
    </cfRule>
  </conditionalFormatting>
  <dataValidations count="1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D6:D56" xr:uid="{3D45BE71-48D7-46E8-82A1-7C11DD867F91}">
      <formula1>AND(D6*100=INT(D6*100),D6&gt;0,D6&lt;=C6)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Carpe de la Rosa, Rubén</dc:creator>
  <cp:lastModifiedBy>Bugoi, Alexandru Cassi</cp:lastModifiedBy>
  <dcterms:created xsi:type="dcterms:W3CDTF">2024-03-15T11:13:58Z</dcterms:created>
  <dcterms:modified xsi:type="dcterms:W3CDTF">2026-02-11T13:46:56Z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2026-02-05T13:55:52Z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1558db4c-7e14-4fc6-a5ac-5c7f43c3e012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